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O:\Documents\Gremiumsarbeit\2018 05 Busan Korea\work\finals\assumptions paper\"/>
    </mc:Choice>
  </mc:AlternateContent>
  <bookViews>
    <workbookView xWindow="6435" yWindow="105" windowWidth="13860" windowHeight="5475"/>
  </bookViews>
  <sheets>
    <sheet name="General" sheetId="7" r:id="rId1"/>
    <sheet name="Conducted" sheetId="1" r:id="rId2"/>
    <sheet name="Radiated" sheetId="2" r:id="rId3"/>
    <sheet name="EIRP with SAorPM" sheetId="4" r:id="rId4"/>
    <sheet name="EIS" sheetId="6" r:id="rId5"/>
    <sheet name="References" sheetId="3" r:id="rId6"/>
  </sheets>
  <calcPr calcId="162913"/>
</workbook>
</file>

<file path=xl/calcChain.xml><?xml version="1.0" encoding="utf-8"?>
<calcChain xmlns="http://schemas.openxmlformats.org/spreadsheetml/2006/main">
  <c r="E27" i="7" l="1"/>
  <c r="E7" i="6" l="1"/>
  <c r="E6" i="1"/>
  <c r="E6" i="2"/>
  <c r="E8" i="1"/>
  <c r="C39" i="6" l="1"/>
  <c r="C37" i="6"/>
  <c r="C32" i="6"/>
  <c r="D27" i="6"/>
  <c r="D22" i="6"/>
  <c r="D21" i="6"/>
  <c r="D20" i="6"/>
  <c r="D23" i="6" s="1"/>
  <c r="D15" i="6"/>
  <c r="D16" i="6" s="1"/>
  <c r="E10" i="6"/>
  <c r="E9" i="6"/>
  <c r="E8" i="6"/>
  <c r="E6" i="6"/>
  <c r="E5" i="6"/>
  <c r="C31" i="4"/>
  <c r="D15" i="2"/>
  <c r="D16" i="2" s="1"/>
  <c r="E9" i="4"/>
  <c r="E8" i="4"/>
  <c r="E7" i="2"/>
  <c r="E10" i="2"/>
  <c r="E5" i="2"/>
  <c r="E11" i="6" l="1"/>
  <c r="D42" i="6" s="1"/>
  <c r="C27" i="2"/>
  <c r="C45" i="6" l="1"/>
  <c r="D39" i="7"/>
  <c r="C36" i="4"/>
  <c r="D26" i="4"/>
  <c r="D21" i="4"/>
  <c r="D20" i="4"/>
  <c r="D19" i="4"/>
  <c r="D14" i="4"/>
  <c r="D15" i="4" s="1"/>
  <c r="E7" i="4"/>
  <c r="E10" i="4" s="1"/>
  <c r="E6" i="4"/>
  <c r="E5" i="4"/>
  <c r="C22" i="2"/>
  <c r="E8" i="2"/>
  <c r="C29" i="2"/>
  <c r="C38" i="4" l="1"/>
  <c r="D22" i="4"/>
  <c r="E9" i="2"/>
  <c r="E11" i="2" s="1"/>
  <c r="D26" i="1"/>
  <c r="D21" i="1"/>
  <c r="D20" i="1"/>
  <c r="D19" i="1"/>
  <c r="D14" i="1"/>
  <c r="D15" i="1" s="1"/>
  <c r="E9" i="1"/>
  <c r="E7" i="1"/>
  <c r="E5" i="1"/>
  <c r="D41" i="4" l="1"/>
  <c r="D37" i="7" s="1"/>
  <c r="C31" i="2"/>
  <c r="D35" i="7" s="1"/>
  <c r="E10" i="1"/>
  <c r="D22" i="1"/>
  <c r="C44" i="4" l="1"/>
  <c r="D28" i="1"/>
  <c r="D33" i="7" s="1"/>
</calcChain>
</file>

<file path=xl/sharedStrings.xml><?xml version="1.0" encoding="utf-8"?>
<sst xmlns="http://schemas.openxmlformats.org/spreadsheetml/2006/main" count="207" uniqueCount="76">
  <si>
    <t xml:space="preserve">Frequency </t>
  </si>
  <si>
    <t>GHz</t>
  </si>
  <si>
    <t>m</t>
  </si>
  <si>
    <t>Insertion Loss of Calibration: TE to Chamber</t>
  </si>
  <si>
    <t>Number</t>
  </si>
  <si>
    <t>Type</t>
  </si>
  <si>
    <t>Insertion Loss</t>
  </si>
  <si>
    <t>Internal Switchbox Cables</t>
  </si>
  <si>
    <t>Cable Losses</t>
  </si>
  <si>
    <t>Length [m]</t>
  </si>
  <si>
    <t>Cable Loss [dB/m]</t>
  </si>
  <si>
    <t>Total Insertion Loss [dB]</t>
  </si>
  <si>
    <t>TOTAL</t>
  </si>
  <si>
    <t>Feedthroughs</t>
  </si>
  <si>
    <t>Feedthrough</t>
  </si>
  <si>
    <t>Switches</t>
  </si>
  <si>
    <t>SPDT</t>
  </si>
  <si>
    <t>Splitter (to allow SA or PM for EIRP)</t>
  </si>
  <si>
    <t>TOTAL Conducted Calibration Insertion Loss</t>
  </si>
  <si>
    <t>Insertion Loss of Calibration: Chamber to Centre of QZ</t>
  </si>
  <si>
    <t>Free-Space Path Loss [dB]</t>
  </si>
  <si>
    <t>Wavelength</t>
  </si>
  <si>
    <t>mm</t>
  </si>
  <si>
    <t>TOTAL Radiated Calibration Insertion Loss</t>
  </si>
  <si>
    <t>Antennas</t>
  </si>
  <si>
    <t>Measurement Antenna</t>
  </si>
  <si>
    <t>Antenna Gain [dB]</t>
  </si>
  <si>
    <t>Reference AUT</t>
  </si>
  <si>
    <t>Splitter (S1)</t>
  </si>
  <si>
    <t>Transfer (K10)</t>
  </si>
  <si>
    <t>SP6T (K9)</t>
  </si>
  <si>
    <t>Insertion Loss of Calibration: TE to Centre of QZ</t>
  </si>
  <si>
    <t>TOTAL Loss</t>
  </si>
  <si>
    <t>TE to Switchbox (C1)</t>
  </si>
  <si>
    <t>Antenna Gains [dB]</t>
  </si>
  <si>
    <t>SP6T</t>
  </si>
  <si>
    <t>Power Divider</t>
  </si>
  <si>
    <t>Cable</t>
  </si>
  <si>
    <t>Reference</t>
  </si>
  <si>
    <t>https://www.carlisleit.com/products/cable-assemblies-and-harnesses/UTiFLEX®-Cable-Assemblies</t>
  </si>
  <si>
    <t>FairviewMicrowave, SM3015, https://www.fairviewmicrowave.com/images/productPDF/SM3015.pdf</t>
  </si>
  <si>
    <t>Radiall, SPDT Ramses 2.4mm 50GHz R570J12000, https://radiall-files.s3.amazonaws.com/tds/ramses/R570J12000.pdf</t>
  </si>
  <si>
    <t>Radiall, SP6T Ramses 2.4mm 50GHz R573J03600, https://radiall-files.s3.amazonaws.com/tds/ramses/R573J03600.pdf</t>
  </si>
  <si>
    <t xml:space="preserve">Radiall, DPDT Ramses 2.4 mm 50 GHz R577J63000, 
https://radiall-files.s3.amazonaws.com/tds/ramses/R577J63000.pdf
</t>
  </si>
  <si>
    <t>https://www.fairviewmicrowave.com/images/productPDF/MP0860-2.pdf</t>
  </si>
  <si>
    <t>Power Amplifier</t>
  </si>
  <si>
    <t>Amplifier Gain [dB]</t>
  </si>
  <si>
    <t>Switchbox to Amplification Unit (C2)</t>
  </si>
  <si>
    <t>Amplifier in amplification unit</t>
  </si>
  <si>
    <t>gNB to Switchbox (C1)</t>
  </si>
  <si>
    <t>Cable Losses (conical cut system)</t>
  </si>
  <si>
    <t>Block Diagram</t>
  </si>
  <si>
    <t>UE Output Power</t>
  </si>
  <si>
    <t>dBm</t>
  </si>
  <si>
    <t>gNB Output Power</t>
  </si>
  <si>
    <t>Power at Centre of QZ</t>
  </si>
  <si>
    <t>TOTAL Loss (EIS)</t>
  </si>
  <si>
    <t>TOTAL Loss (EIRP w/ SA or PM)</t>
  </si>
  <si>
    <t>Received Power @ SA/PM</t>
  </si>
  <si>
    <t>DPDT</t>
  </si>
  <si>
    <t>Cable for 87 GHz</t>
  </si>
  <si>
    <t xml:space="preserve">Gore Phaseflex CX, https://www.gore.com/sites/g/files/ypyipe116/files/2017-09/GORE_PhaseFlex_datasheet_A4_Mar2017_e.pdf; </t>
  </si>
  <si>
    <t>Switchbox to VNA (CVNA2)</t>
  </si>
  <si>
    <t>Splitter (for CA; interferer; allow for SA or PM during EIRP)</t>
  </si>
  <si>
    <t>Internal Switchbox Cables up to 87 GHz</t>
  </si>
  <si>
    <t>Internal Switchbox Cables up to 87 GHz (CSAx)</t>
  </si>
  <si>
    <t>VNA to Amplification Unit (C2)</t>
  </si>
  <si>
    <t>Amplification Unit to Chamber (C3)</t>
  </si>
  <si>
    <t>Chamber to Measurement Antenna (C4)</t>
  </si>
  <si>
    <t>Chamber to Reference AUT  (C5)</t>
  </si>
  <si>
    <t>VNA to Chamber (CVNA2)</t>
  </si>
  <si>
    <t>VNA Cable (CVNA1)</t>
  </si>
  <si>
    <t>SA to Switchbox (C6)</t>
  </si>
  <si>
    <t>Internal Switchbox Cables 87 GHz</t>
  </si>
  <si>
    <t>Distance Feed Antenna to Reflector</t>
  </si>
  <si>
    <t>IFF System with spurious test capability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</si>
</sst>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1" x14ac:knownFonts="1">
    <font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34"/>
      <color theme="4"/>
      <name val="Arial Narrow"/>
      <family val="2"/>
      <scheme val="major"/>
    </font>
    <font>
      <sz val="24"/>
      <color theme="4"/>
      <name val="Arial Narrow"/>
      <family val="2"/>
      <scheme val="maj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theme="5"/>
      <name val="Arial"/>
      <family val="2"/>
      <scheme val="minor"/>
    </font>
    <font>
      <sz val="10"/>
      <color theme="6"/>
      <name val="Arial"/>
      <family val="2"/>
      <scheme val="minor"/>
    </font>
    <font>
      <sz val="10"/>
      <color theme="2"/>
      <name val="Arial"/>
      <family val="2"/>
      <scheme val="minor"/>
    </font>
    <font>
      <b/>
      <sz val="10"/>
      <color rgb="FFFA7D00"/>
      <name val="Arial"/>
      <family val="2"/>
      <scheme val="minor"/>
    </font>
    <font>
      <b/>
      <sz val="10"/>
      <color theme="0"/>
      <name val="Arial"/>
      <family val="2"/>
      <scheme val="minor"/>
    </font>
    <font>
      <sz val="10"/>
      <color rgb="FF7F7F7F"/>
      <name val="Arial"/>
      <family val="2"/>
      <scheme val="minor"/>
    </font>
    <font>
      <sz val="10"/>
      <color rgb="FF3F3F76"/>
      <name val="Arial"/>
      <family val="2"/>
      <scheme val="minor"/>
    </font>
    <font>
      <sz val="10"/>
      <color rgb="FFFA7D00"/>
      <name val="Arial"/>
      <family val="2"/>
      <scheme val="minor"/>
    </font>
    <font>
      <b/>
      <sz val="10"/>
      <color rgb="FF3F3F3F"/>
      <name val="Arial"/>
      <family val="2"/>
      <scheme val="minor"/>
    </font>
    <font>
      <b/>
      <sz val="10"/>
      <color rgb="FFFF0000"/>
      <name val="Arial"/>
      <family val="2"/>
      <scheme val="minor"/>
    </font>
    <font>
      <sz val="10"/>
      <color rgb="FFFF0000"/>
      <name val="Arial"/>
      <family val="2"/>
      <scheme val="minor"/>
    </font>
    <font>
      <u/>
      <sz val="10"/>
      <color theme="10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9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Border="0" applyAlignment="0" applyProtection="0"/>
    <xf numFmtId="0" fontId="4" fillId="0" borderId="2" applyNumberFormat="0" applyFill="0" applyBorder="0" applyAlignment="0" applyProtection="0"/>
    <xf numFmtId="0" fontId="5" fillId="0" borderId="3" applyNumberFormat="0" applyFill="0" applyBorder="0" applyAlignment="0" applyProtection="0"/>
    <xf numFmtId="0" fontId="6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7" fillId="3" borderId="0" applyNumberFormat="0" applyBorder="0" applyAlignment="0" applyProtection="0"/>
    <xf numFmtId="0" fontId="9" fillId="4" borderId="0" applyNumberFormat="0" applyBorder="0" applyAlignment="0" applyProtection="0"/>
    <xf numFmtId="0" fontId="13" fillId="5" borderId="4" applyNumberFormat="0" applyAlignment="0" applyProtection="0"/>
    <xf numFmtId="0" fontId="15" fillId="6" borderId="5" applyNumberFormat="0" applyAlignment="0" applyProtection="0"/>
    <xf numFmtId="0" fontId="10" fillId="6" borderId="4" applyNumberFormat="0" applyAlignment="0" applyProtection="0"/>
    <xf numFmtId="0" fontId="14" fillId="0" borderId="6" applyNumberFormat="0" applyFill="0" applyAlignment="0" applyProtection="0"/>
    <xf numFmtId="0" fontId="11" fillId="7" borderId="7" applyNumberFormat="0" applyAlignment="0" applyProtection="0"/>
    <xf numFmtId="0" fontId="7" fillId="0" borderId="0" applyNumberFormat="0" applyFill="0" applyBorder="0" applyAlignment="0" applyProtection="0"/>
    <xf numFmtId="0" fontId="1" fillId="8" borderId="8" applyNumberFormat="0" applyAlignment="0" applyProtection="0"/>
    <xf numFmtId="0" fontId="12" fillId="0" borderId="0" applyNumberFormat="0" applyFill="0" applyBorder="0" applyAlignment="0" applyProtection="0"/>
    <xf numFmtId="0" fontId="6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35">
    <xf numFmtId="0" fontId="0" fillId="0" borderId="0" xfId="0"/>
    <xf numFmtId="0" fontId="0" fillId="9" borderId="0" xfId="0" applyFill="1"/>
    <xf numFmtId="0" fontId="6" fillId="0" borderId="0" xfId="0" applyFont="1"/>
    <xf numFmtId="0" fontId="5" fillId="0" borderId="0" xfId="0" applyFont="1"/>
    <xf numFmtId="0" fontId="0" fillId="0" borderId="10" xfId="0" applyBorder="1"/>
    <xf numFmtId="0" fontId="0" fillId="0" borderId="10" xfId="0" applyBorder="1" applyAlignment="1">
      <alignment wrapText="1"/>
    </xf>
    <xf numFmtId="0" fontId="6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vertical="center" wrapText="1"/>
    </xf>
    <xf numFmtId="2" fontId="0" fillId="0" borderId="0" xfId="0" applyNumberFormat="1"/>
    <xf numFmtId="164" fontId="6" fillId="0" borderId="0" xfId="0" applyNumberFormat="1" applyFont="1"/>
    <xf numFmtId="164" fontId="0" fillId="0" borderId="10" xfId="0" applyNumberFormat="1" applyFont="1" applyBorder="1"/>
    <xf numFmtId="0" fontId="6" fillId="0" borderId="0" xfId="0" applyFont="1" applyFill="1" applyBorder="1" applyAlignment="1">
      <alignment wrapText="1"/>
    </xf>
    <xf numFmtId="164" fontId="16" fillId="0" borderId="10" xfId="0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vertical="center"/>
    </xf>
    <xf numFmtId="2" fontId="6" fillId="0" borderId="10" xfId="0" applyNumberFormat="1" applyFont="1" applyBorder="1" applyAlignment="1">
      <alignment vertical="center"/>
    </xf>
    <xf numFmtId="0" fontId="0" fillId="0" borderId="0" xfId="0" quotePrefix="1"/>
    <xf numFmtId="0" fontId="17" fillId="0" borderId="0" xfId="0" quotePrefix="1" applyFont="1"/>
    <xf numFmtId="0" fontId="17" fillId="0" borderId="0" xfId="0" applyFont="1"/>
    <xf numFmtId="164" fontId="0" fillId="0" borderId="10" xfId="0" applyNumberFormat="1" applyFont="1" applyFill="1" applyBorder="1"/>
    <xf numFmtId="0" fontId="19" fillId="0" borderId="0" xfId="0" applyFont="1"/>
    <xf numFmtId="0" fontId="20" fillId="0" borderId="0" xfId="18" applyFont="1" applyAlignment="1"/>
    <xf numFmtId="0" fontId="20" fillId="0" borderId="0" xfId="0" quotePrefix="1" applyFont="1"/>
    <xf numFmtId="16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2" fontId="0" fillId="10" borderId="0" xfId="0" applyNumberFormat="1" applyFill="1" applyAlignment="1">
      <alignment vertical="center"/>
    </xf>
    <xf numFmtId="0" fontId="0" fillId="0" borderId="0" xfId="0" applyFill="1"/>
    <xf numFmtId="0" fontId="16" fillId="0" borderId="10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</cellXfs>
  <cellStyles count="19"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Link" xfId="18" builtinId="8"/>
    <cellStyle name="Neutral" xfId="8" builtinId="28" customBuiltin="1"/>
    <cellStyle name="Notiz" xfId="15" builtinId="10" customBuiltin="1"/>
    <cellStyle name="Schlecht" xfId="7" builtinId="27" customBuiltin="1"/>
    <cellStyle name="Standard" xfId="0" builtinId="0" customBuiltin="1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16">
    <dxf>
      <fill>
        <patternFill>
          <bgColor theme="0"/>
        </patternFill>
      </fill>
    </dxf>
    <dxf>
      <fill>
        <patternFill>
          <bgColor theme="7" tint="0.59996337778862885"/>
        </patternFill>
      </fill>
    </dxf>
    <dxf>
      <font>
        <b/>
        <i val="0"/>
      </font>
    </dxf>
    <dxf>
      <font>
        <b/>
        <i val="0"/>
        <color theme="0"/>
      </font>
      <fill>
        <patternFill>
          <bgColor theme="4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0"/>
        </vertical>
      </border>
    </dxf>
    <dxf>
      <font>
        <b/>
        <i val="0"/>
        <color theme="0"/>
      </font>
      <fill>
        <patternFill>
          <bgColor theme="4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0"/>
        </vertical>
      </border>
    </dxf>
    <dxf>
      <border>
        <left style="thin">
          <color theme="7"/>
        </left>
        <right style="thin">
          <color theme="7"/>
        </right>
        <top style="thin">
          <color theme="7"/>
        </top>
        <bottom style="thin">
          <color theme="7"/>
        </bottom>
        <vertical style="thin">
          <color theme="7"/>
        </vertical>
      </border>
    </dxf>
    <dxf>
      <font>
        <b/>
        <i val="0"/>
      </font>
      <fill>
        <patternFill>
          <bgColor theme="7" tint="0.59996337778862885"/>
        </patternFill>
      </fill>
      <border diagonalUp="0" diagonalDown="0">
        <left style="thin">
          <color theme="7"/>
        </left>
        <right style="thin">
          <color theme="7"/>
        </right>
        <top style="thin">
          <color theme="7"/>
        </top>
        <bottom style="thin">
          <color theme="7"/>
        </bottom>
        <vertical style="thin">
          <color theme="7"/>
        </vertical>
        <horizontal style="thin">
          <color theme="7"/>
        </horizontal>
      </border>
    </dxf>
    <dxf>
      <font>
        <b/>
        <i val="0"/>
        <color theme="0"/>
      </font>
      <fill>
        <patternFill>
          <bgColor theme="4"/>
        </patternFill>
      </fill>
    </dxf>
    <dxf>
      <font>
        <color theme="0"/>
      </font>
    </dxf>
    <dxf>
      <fill>
        <patternFill>
          <bgColor theme="0"/>
        </patternFill>
      </fill>
    </dxf>
    <dxf>
      <fill>
        <patternFill>
          <bgColor theme="7" tint="0.59996337778862885"/>
        </patternFill>
      </fill>
    </dxf>
    <dxf>
      <font>
        <b/>
        <i val="0"/>
        <color auto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ont>
        <b/>
        <i val="0"/>
      </font>
    </dxf>
    <dxf>
      <font>
        <b/>
        <i val="0"/>
        <color theme="0"/>
      </font>
      <fill>
        <patternFill>
          <bgColor theme="4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</border>
    </dxf>
    <dxf>
      <font>
        <b/>
        <i val="0"/>
        <color theme="0"/>
      </font>
      <fill>
        <patternFill>
          <bgColor theme="4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0"/>
        </vertical>
      </border>
    </dxf>
    <dxf>
      <border>
        <left style="thin">
          <color theme="7"/>
        </left>
        <right style="thin">
          <color theme="7"/>
        </right>
        <top style="thin">
          <color theme="7"/>
        </top>
        <bottom style="thin">
          <color theme="7"/>
        </bottom>
        <vertical style="thin">
          <color theme="7"/>
        </vertical>
        <horizontal style="thin">
          <color theme="7"/>
        </horizontal>
      </border>
    </dxf>
  </dxfs>
  <tableStyles count="2" defaultTableStyle="TableStyleMedium2" defaultPivotStyle="Rohde &amp; Schwarz Coloured PrivotTable">
    <tableStyle name="Rohde &amp; Schwarz Coloured PrivotTable" table="0" count="10">
      <tableStyleElement type="wholeTable" dxfId="15"/>
      <tableStyleElement type="headerRow" dxfId="14"/>
      <tableStyleElement type="totalRow" dxfId="13"/>
      <tableStyleElement type="firstColumn" dxfId="12"/>
      <tableStyleElement type="lastColumn" dxfId="11"/>
      <tableStyleElement type="firstRowStripe" dxfId="10"/>
      <tableStyleElement type="secondRowStripe" dxfId="9"/>
      <tableStyleElement type="firstColumnSubheading" dxfId="8"/>
      <tableStyleElement type="pageFieldLabels" dxfId="7"/>
      <tableStyleElement type="pageFieldValues" dxfId="6"/>
    </tableStyle>
    <tableStyle name="Rohde &amp; Schwarz Coloured Table" pivot="0" count="6">
      <tableStyleElement type="wholeTable" dxfId="5"/>
      <tableStyleElement type="headerRow" dxfId="4"/>
      <tableStyleElement type="totalRow" dxfId="3"/>
      <tableStyleElement type="firstColumn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133350</xdr:colOff>
      <xdr:row>2</xdr:row>
      <xdr:rowOff>79375</xdr:rowOff>
    </xdr:from>
    <xdr:to>
      <xdr:col>27</xdr:col>
      <xdr:colOff>312368</xdr:colOff>
      <xdr:row>24</xdr:row>
      <xdr:rowOff>126549</xdr:rowOff>
    </xdr:to>
    <xdr:pic>
      <xdr:nvPicPr>
        <xdr:cNvPr id="8" name="Grafik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85950" y="79375"/>
          <a:ext cx="15657143" cy="3609524"/>
        </a:xfrm>
        <a:prstGeom prst="rect">
          <a:avLst/>
        </a:prstGeom>
      </xdr:spPr>
    </xdr:pic>
    <xdr:clientData/>
  </xdr:twoCellAnchor>
  <xdr:twoCellAnchor>
    <xdr:from>
      <xdr:col>24</xdr:col>
      <xdr:colOff>57150</xdr:colOff>
      <xdr:row>14</xdr:row>
      <xdr:rowOff>142875</xdr:rowOff>
    </xdr:from>
    <xdr:to>
      <xdr:col>26</xdr:col>
      <xdr:colOff>133350</xdr:colOff>
      <xdr:row>15</xdr:row>
      <xdr:rowOff>0</xdr:rowOff>
    </xdr:to>
    <xdr:cxnSp macro="">
      <xdr:nvCxnSpPr>
        <xdr:cNvPr id="3" name="Straight Arrow Connector 2"/>
        <xdr:cNvCxnSpPr/>
      </xdr:nvCxnSpPr>
      <xdr:spPr>
        <a:xfrm>
          <a:off x="15459075" y="1600200"/>
          <a:ext cx="1295400" cy="19050"/>
        </a:xfrm>
        <a:prstGeom prst="straightConnector1">
          <a:avLst/>
        </a:prstGeom>
        <a:ln w="38100">
          <a:solidFill>
            <a:srgbClr val="FF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24</xdr:col>
      <xdr:colOff>450850</xdr:colOff>
      <xdr:row>15</xdr:row>
      <xdr:rowOff>139700</xdr:rowOff>
    </xdr:from>
    <xdr:ext cx="805605" cy="159916"/>
    <xdr:sp macro="" textlink="">
      <xdr:nvSpPr>
        <xdr:cNvPr id="4" name="TextBox 3"/>
        <xdr:cNvSpPr txBox="1"/>
      </xdr:nvSpPr>
      <xdr:spPr>
        <a:xfrm>
          <a:off x="15852775" y="1758950"/>
          <a:ext cx="805605" cy="159916"/>
        </a:xfrm>
        <a:prstGeom prst="rect">
          <a:avLst/>
        </a:prstGeom>
        <a:noFill/>
      </xdr:spPr>
      <xdr:txBody>
        <a:bodyPr vertOverflow="clip" horzOverflow="clip" wrap="none" lIns="0" tIns="0" rIns="0" bIns="0" rtlCol="0" anchor="t">
          <a:spAutoFit/>
        </a:bodyPr>
        <a:lstStyle/>
        <a:p>
          <a:pPr>
            <a:lnSpc>
              <a:spcPct val="120000"/>
            </a:lnSpc>
          </a:pPr>
          <a:r>
            <a:rPr lang="en-US" sz="1000" dirty="0" err="1" smtClean="0"/>
            <a:t>Range </a:t>
          </a:r>
          <a:r>
            <a:rPr lang="en-US" sz="1000" baseline="0" dirty="0" err="1" smtClean="0"/>
            <a:t>Length</a:t>
          </a:r>
          <a:endParaRPr lang="en-US" sz="1000" dirty="0" err="1" smtClean="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495300</xdr:colOff>
      <xdr:row>0</xdr:row>
      <xdr:rowOff>152400</xdr:rowOff>
    </xdr:from>
    <xdr:to>
      <xdr:col>24</xdr:col>
      <xdr:colOff>8257</xdr:colOff>
      <xdr:row>10</xdr:row>
      <xdr:rowOff>161454</xdr:rowOff>
    </xdr:to>
    <xdr:pic>
      <xdr:nvPicPr>
        <xdr:cNvPr id="4" name="Grafik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43400" y="152400"/>
          <a:ext cx="10142857" cy="377142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438150</xdr:colOff>
      <xdr:row>2</xdr:row>
      <xdr:rowOff>114300</xdr:rowOff>
    </xdr:from>
    <xdr:to>
      <xdr:col>24</xdr:col>
      <xdr:colOff>46345</xdr:colOff>
      <xdr:row>12</xdr:row>
      <xdr:rowOff>66195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62450" y="476250"/>
          <a:ext cx="10238095" cy="383809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590549</xdr:colOff>
      <xdr:row>3</xdr:row>
      <xdr:rowOff>47625</xdr:rowOff>
    </xdr:from>
    <xdr:to>
      <xdr:col>27</xdr:col>
      <xdr:colOff>72740</xdr:colOff>
      <xdr:row>8</xdr:row>
      <xdr:rowOff>19050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48099" y="571500"/>
          <a:ext cx="12474291" cy="27241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133350</xdr:colOff>
      <xdr:row>1</xdr:row>
      <xdr:rowOff>180975</xdr:rowOff>
    </xdr:from>
    <xdr:to>
      <xdr:col>27</xdr:col>
      <xdr:colOff>224581</xdr:colOff>
      <xdr:row>7</xdr:row>
      <xdr:rowOff>190500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81450" y="342900"/>
          <a:ext cx="12492781" cy="2638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_Rohde und Schwarz">
  <a:themeElements>
    <a:clrScheme name="Rohde &amp; Schwarz Colors">
      <a:dk1>
        <a:srgbClr val="000000"/>
      </a:dk1>
      <a:lt1>
        <a:srgbClr val="FFFFFF"/>
      </a:lt1>
      <a:dk2>
        <a:srgbClr val="165F9A"/>
      </a:dk2>
      <a:lt2>
        <a:srgbClr val="F6960F"/>
      </a:lt2>
      <a:accent1>
        <a:srgbClr val="009DEC"/>
      </a:accent1>
      <a:accent2>
        <a:srgbClr val="EF2433"/>
      </a:accent2>
      <a:accent3>
        <a:srgbClr val="009759"/>
      </a:accent3>
      <a:accent4>
        <a:srgbClr val="AEB5BB"/>
      </a:accent4>
      <a:accent5>
        <a:srgbClr val="0091B1"/>
      </a:accent5>
      <a:accent6>
        <a:srgbClr val="5A3275"/>
      </a:accent6>
      <a:hlink>
        <a:srgbClr val="009DEC"/>
      </a:hlink>
      <a:folHlink>
        <a:srgbClr val="933973"/>
      </a:folHlink>
    </a:clrScheme>
    <a:fontScheme name="Rohde &amp; Schwarz Font">
      <a:majorFont>
        <a:latin typeface="Arial Narrow"/>
        <a:ea typeface="Arial Unicode MS"/>
        <a:cs typeface="Arial Unicode MS"/>
      </a:majorFont>
      <a:minorFont>
        <a:latin typeface="Arial"/>
        <a:ea typeface="Arial Unicode MS"/>
        <a:cs typeface="Arial Unicode MS"/>
      </a:minorFont>
    </a:fontScheme>
    <a:fmtScheme name="Couture">
      <a:fillStyleLst>
        <a:solidFill>
          <a:schemeClr val="phClr"/>
        </a:solidFill>
        <a:solidFill>
          <a:schemeClr val="phClr">
            <a:tint val="65000"/>
          </a:schemeClr>
        </a:solidFill>
        <a:solidFill>
          <a:schemeClr val="phClr">
            <a:shade val="80000"/>
            <a:satMod val="180000"/>
          </a:schemeClr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10795" cap="flat" cmpd="sng" algn="ctr">
          <a:solidFill>
            <a:schemeClr val="phClr"/>
          </a:solidFill>
          <a:prstDash val="solid"/>
        </a:ln>
        <a:ln w="17145" cap="flat" cmpd="sng" algn="ctr">
          <a:solidFill>
            <a:schemeClr val="phClr">
              <a:shade val="95000"/>
              <a:alpha val="50000"/>
              <a:satMod val="150000"/>
            </a:schemeClr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44450" dist="13970" dir="5400000" algn="ctr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twoPt" dir="tl"/>
          </a:scene3d>
          <a:sp3d prstMaterial="flat">
            <a:bevelT w="19050" h="31750" prst="coolSlant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ln>
          <a:noFill/>
        </a:ln>
      </a:spPr>
      <a:bodyPr rot="0" spcFirstLastPara="0" vertOverflow="overflow" horzOverflow="overflow" vert="horz" wrap="square" lIns="0" tIns="0" rIns="0" bIns="0" numCol="1" spcCol="0" rtlCol="0" fromWordArt="0" anchor="t" anchorCtr="0" forceAA="0" compatLnSpc="1">
        <a:prstTxWarp prst="textNoShape">
          <a:avLst/>
        </a:prstTxWarp>
        <a:noAutofit/>
      </a:bodyPr>
      <a:lstStyle>
        <a:defPPr>
          <a:defRPr sz="2400" dirty="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 w="38100"/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>
        <a:noFill/>
      </a:spPr>
      <a:bodyPr wrap="square" lIns="0" tIns="0" rIns="0" bIns="0" rtlCol="0">
        <a:spAutoFit/>
      </a:bodyPr>
      <a:lstStyle>
        <a:defPPr>
          <a:lnSpc>
            <a:spcPct val="120000"/>
          </a:lnSpc>
          <a:defRPr dirty="0" err="1" smtClean="0"/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workbookViewId="0">
      <selection activeCell="A2" sqref="A2"/>
    </sheetView>
  </sheetViews>
  <sheetFormatPr baseColWidth="10" defaultColWidth="9.140625" defaultRowHeight="12.75" x14ac:dyDescent="0.2"/>
  <cols>
    <col min="1" max="1" width="17.5703125" customWidth="1"/>
    <col min="4" max="4" width="12.7109375" customWidth="1"/>
  </cols>
  <sheetData>
    <row r="1" spans="1:1" ht="15.75" x14ac:dyDescent="0.25">
      <c r="A1" s="3" t="s">
        <v>75</v>
      </c>
    </row>
    <row r="3" spans="1:1" x14ac:dyDescent="0.2">
      <c r="A3" t="s">
        <v>51</v>
      </c>
    </row>
    <row r="27" spans="1:6" x14ac:dyDescent="0.2">
      <c r="A27" t="s">
        <v>0</v>
      </c>
      <c r="B27" s="1">
        <v>43.5</v>
      </c>
      <c r="C27" t="s">
        <v>1</v>
      </c>
      <c r="D27" t="s">
        <v>21</v>
      </c>
      <c r="E27" s="8">
        <f>299790000/B27/1000000000*1000</f>
        <v>6.8917241379310346</v>
      </c>
      <c r="F27" t="s">
        <v>22</v>
      </c>
    </row>
    <row r="28" spans="1:6" x14ac:dyDescent="0.2">
      <c r="A28" s="26"/>
      <c r="B28" s="26"/>
    </row>
    <row r="29" spans="1:6" ht="38.25" x14ac:dyDescent="0.2">
      <c r="A29" s="23" t="s">
        <v>74</v>
      </c>
      <c r="B29" s="25">
        <v>0.75</v>
      </c>
      <c r="C29" s="24" t="s">
        <v>2</v>
      </c>
    </row>
    <row r="33" spans="1:4" ht="26.45" customHeight="1" x14ac:dyDescent="0.2">
      <c r="A33" s="27" t="s">
        <v>18</v>
      </c>
      <c r="B33" s="27"/>
      <c r="C33" s="27"/>
      <c r="D33" s="12">
        <f>Conducted!D28</f>
        <v>33.613</v>
      </c>
    </row>
    <row r="35" spans="1:4" ht="24.95" customHeight="1" x14ac:dyDescent="0.2">
      <c r="A35" s="28" t="s">
        <v>23</v>
      </c>
      <c r="B35" s="29"/>
      <c r="C35" s="30"/>
      <c r="D35" s="12">
        <f>Radiated!C31</f>
        <v>34.513864844758643</v>
      </c>
    </row>
    <row r="37" spans="1:4" x14ac:dyDescent="0.2">
      <c r="A37" s="31" t="s">
        <v>57</v>
      </c>
      <c r="B37" s="32"/>
      <c r="C37" s="33"/>
      <c r="D37" s="12">
        <f>'EIRP with SAorPM'!D41</f>
        <v>56.258864844758641</v>
      </c>
    </row>
    <row r="39" spans="1:4" x14ac:dyDescent="0.2">
      <c r="A39" s="31" t="s">
        <v>56</v>
      </c>
      <c r="B39" s="32"/>
      <c r="C39" s="33"/>
      <c r="D39" s="12">
        <f>EIS!D42</f>
        <v>56.401864844758649</v>
      </c>
    </row>
  </sheetData>
  <mergeCells count="4">
    <mergeCell ref="A33:C33"/>
    <mergeCell ref="A35:C35"/>
    <mergeCell ref="A37:C37"/>
    <mergeCell ref="A39:C39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8"/>
  <sheetViews>
    <sheetView zoomScaleNormal="100" workbookViewId="0">
      <selection activeCell="C21" sqref="C21"/>
    </sheetView>
  </sheetViews>
  <sheetFormatPr baseColWidth="10" defaultColWidth="8.85546875" defaultRowHeight="12.75" x14ac:dyDescent="0.2"/>
  <cols>
    <col min="1" max="1" width="13.42578125" customWidth="1"/>
  </cols>
  <sheetData>
    <row r="2" spans="1:5" ht="15.75" x14ac:dyDescent="0.25">
      <c r="A2" s="3" t="s">
        <v>3</v>
      </c>
    </row>
    <row r="3" spans="1:5" x14ac:dyDescent="0.2">
      <c r="A3" s="2" t="s">
        <v>8</v>
      </c>
    </row>
    <row r="4" spans="1:5" ht="51" x14ac:dyDescent="0.2">
      <c r="A4" s="6" t="s">
        <v>5</v>
      </c>
      <c r="B4" s="6" t="s">
        <v>4</v>
      </c>
      <c r="C4" s="6" t="s">
        <v>9</v>
      </c>
      <c r="D4" s="6" t="s">
        <v>10</v>
      </c>
      <c r="E4" s="7" t="s">
        <v>11</v>
      </c>
    </row>
    <row r="5" spans="1:5" ht="25.5" x14ac:dyDescent="0.2">
      <c r="A5" s="5" t="s">
        <v>71</v>
      </c>
      <c r="B5" s="4">
        <v>1</v>
      </c>
      <c r="C5" s="4">
        <v>0.5</v>
      </c>
      <c r="D5" s="4">
        <v>3.59</v>
      </c>
      <c r="E5" s="10">
        <f>B5*C5*D5</f>
        <v>1.7949999999999999</v>
      </c>
    </row>
    <row r="6" spans="1:5" ht="38.25" x14ac:dyDescent="0.2">
      <c r="A6" s="5" t="s">
        <v>33</v>
      </c>
      <c r="B6" s="4">
        <v>1</v>
      </c>
      <c r="C6" s="4">
        <v>1</v>
      </c>
      <c r="D6" s="4">
        <v>3.59</v>
      </c>
      <c r="E6" s="10">
        <f>B6*C6*D6</f>
        <v>3.59</v>
      </c>
    </row>
    <row r="7" spans="1:5" ht="38.25" x14ac:dyDescent="0.2">
      <c r="A7" s="5" t="s">
        <v>7</v>
      </c>
      <c r="B7" s="4">
        <v>7</v>
      </c>
      <c r="C7" s="4">
        <v>0.1</v>
      </c>
      <c r="D7" s="4">
        <v>3.59</v>
      </c>
      <c r="E7" s="10">
        <f>B7*C7*D7</f>
        <v>2.5130000000000003</v>
      </c>
    </row>
    <row r="8" spans="1:5" ht="63.75" x14ac:dyDescent="0.2">
      <c r="A8" s="5" t="s">
        <v>65</v>
      </c>
      <c r="B8" s="4">
        <v>1</v>
      </c>
      <c r="C8" s="4">
        <v>0.1</v>
      </c>
      <c r="D8" s="4">
        <v>7.5</v>
      </c>
      <c r="E8" s="10">
        <f>B8*C8*D8</f>
        <v>0.75</v>
      </c>
    </row>
    <row r="9" spans="1:5" ht="25.5" x14ac:dyDescent="0.2">
      <c r="A9" s="5" t="s">
        <v>62</v>
      </c>
      <c r="B9" s="4">
        <v>1</v>
      </c>
      <c r="C9" s="4">
        <v>1.5</v>
      </c>
      <c r="D9" s="4">
        <v>3.59</v>
      </c>
      <c r="E9" s="10">
        <f>B9*C9*D9</f>
        <v>5.3849999999999998</v>
      </c>
    </row>
    <row r="10" spans="1:5" x14ac:dyDescent="0.2">
      <c r="A10" s="11" t="s">
        <v>12</v>
      </c>
      <c r="E10" s="9">
        <f>SUM(E5:E9)</f>
        <v>14.032999999999999</v>
      </c>
    </row>
    <row r="12" spans="1:5" x14ac:dyDescent="0.2">
      <c r="A12" s="2" t="s">
        <v>13</v>
      </c>
    </row>
    <row r="13" spans="1:5" ht="51" x14ac:dyDescent="0.2">
      <c r="A13" s="6" t="s">
        <v>5</v>
      </c>
      <c r="B13" s="6" t="s">
        <v>4</v>
      </c>
      <c r="C13" s="6" t="s">
        <v>6</v>
      </c>
      <c r="D13" s="7" t="s">
        <v>11</v>
      </c>
    </row>
    <row r="14" spans="1:5" x14ac:dyDescent="0.2">
      <c r="A14" s="5" t="s">
        <v>14</v>
      </c>
      <c r="B14" s="4">
        <v>3</v>
      </c>
      <c r="C14" s="4">
        <v>0.66</v>
      </c>
      <c r="D14" s="10">
        <f>C14*B14</f>
        <v>1.98</v>
      </c>
    </row>
    <row r="15" spans="1:5" x14ac:dyDescent="0.2">
      <c r="A15" s="2" t="s">
        <v>12</v>
      </c>
      <c r="B15" s="2"/>
      <c r="C15" s="2"/>
      <c r="D15" s="9">
        <f>D14</f>
        <v>1.98</v>
      </c>
    </row>
    <row r="17" spans="1:5" x14ac:dyDescent="0.2">
      <c r="A17" s="2" t="s">
        <v>15</v>
      </c>
    </row>
    <row r="18" spans="1:5" ht="51" x14ac:dyDescent="0.2">
      <c r="A18" s="6" t="s">
        <v>5</v>
      </c>
      <c r="B18" s="6" t="s">
        <v>4</v>
      </c>
      <c r="C18" s="6" t="s">
        <v>6</v>
      </c>
      <c r="D18" s="7" t="s">
        <v>11</v>
      </c>
    </row>
    <row r="19" spans="1:5" x14ac:dyDescent="0.2">
      <c r="A19" s="5" t="s">
        <v>16</v>
      </c>
      <c r="B19" s="4">
        <v>2</v>
      </c>
      <c r="C19" s="4">
        <v>1.1000000000000001</v>
      </c>
      <c r="D19" s="10">
        <f>C19*B19</f>
        <v>2.2000000000000002</v>
      </c>
    </row>
    <row r="20" spans="1:5" x14ac:dyDescent="0.2">
      <c r="A20" s="5" t="s">
        <v>30</v>
      </c>
      <c r="B20" s="4">
        <v>1</v>
      </c>
      <c r="C20" s="4">
        <v>1.2</v>
      </c>
      <c r="D20" s="10">
        <f>C20*B20</f>
        <v>1.2</v>
      </c>
    </row>
    <row r="21" spans="1:5" x14ac:dyDescent="0.2">
      <c r="A21" s="5" t="s">
        <v>29</v>
      </c>
      <c r="B21" s="4">
        <v>1</v>
      </c>
      <c r="C21" s="4">
        <v>2.2000000000000002</v>
      </c>
      <c r="D21" s="10">
        <f>C21*B21</f>
        <v>2.2000000000000002</v>
      </c>
    </row>
    <row r="22" spans="1:5" x14ac:dyDescent="0.2">
      <c r="A22" s="2" t="s">
        <v>12</v>
      </c>
      <c r="B22" s="2"/>
      <c r="C22" s="2"/>
      <c r="D22" s="9">
        <f>SUM(D19:D21)</f>
        <v>5.6000000000000005</v>
      </c>
    </row>
    <row r="24" spans="1:5" x14ac:dyDescent="0.2">
      <c r="A24" s="2" t="s">
        <v>63</v>
      </c>
    </row>
    <row r="25" spans="1:5" ht="51" x14ac:dyDescent="0.2">
      <c r="A25" s="6" t="s">
        <v>5</v>
      </c>
      <c r="B25" s="6" t="s">
        <v>4</v>
      </c>
      <c r="C25" s="6" t="s">
        <v>6</v>
      </c>
      <c r="D25" s="7" t="s">
        <v>11</v>
      </c>
    </row>
    <row r="26" spans="1:5" x14ac:dyDescent="0.2">
      <c r="A26" s="5" t="s">
        <v>28</v>
      </c>
      <c r="B26" s="4">
        <v>3</v>
      </c>
      <c r="C26" s="4">
        <v>4</v>
      </c>
      <c r="D26" s="18">
        <f>C26*B26</f>
        <v>12</v>
      </c>
      <c r="E26" s="16"/>
    </row>
    <row r="28" spans="1:5" ht="29.45" customHeight="1" x14ac:dyDescent="0.2">
      <c r="A28" s="27" t="s">
        <v>18</v>
      </c>
      <c r="B28" s="27"/>
      <c r="C28" s="27"/>
      <c r="D28" s="12">
        <f>SUM(E10,D15,D22,D26)</f>
        <v>33.613</v>
      </c>
    </row>
  </sheetData>
  <mergeCells count="1">
    <mergeCell ref="A28:C28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5"/>
  <sheetViews>
    <sheetView zoomScaleNormal="100" workbookViewId="0">
      <selection activeCell="D11" sqref="D11"/>
    </sheetView>
  </sheetViews>
  <sheetFormatPr baseColWidth="10" defaultColWidth="8.85546875" defaultRowHeight="12.75" x14ac:dyDescent="0.2"/>
  <cols>
    <col min="1" max="1" width="12.85546875" customWidth="1"/>
    <col min="4" max="4" width="10.5703125" customWidth="1"/>
  </cols>
  <sheetData>
    <row r="2" spans="1:5" ht="15.75" x14ac:dyDescent="0.25">
      <c r="A2" s="3" t="s">
        <v>19</v>
      </c>
    </row>
    <row r="3" spans="1:5" x14ac:dyDescent="0.2">
      <c r="A3" s="2" t="s">
        <v>50</v>
      </c>
    </row>
    <row r="4" spans="1:5" ht="51" x14ac:dyDescent="0.2">
      <c r="A4" s="6" t="s">
        <v>5</v>
      </c>
      <c r="B4" s="6" t="s">
        <v>4</v>
      </c>
      <c r="C4" s="6" t="s">
        <v>9</v>
      </c>
      <c r="D4" s="6" t="s">
        <v>10</v>
      </c>
      <c r="E4" s="7" t="s">
        <v>11</v>
      </c>
    </row>
    <row r="5" spans="1:5" ht="25.5" x14ac:dyDescent="0.2">
      <c r="A5" s="5" t="s">
        <v>71</v>
      </c>
      <c r="B5" s="4">
        <v>1</v>
      </c>
      <c r="C5" s="4">
        <v>0.5</v>
      </c>
      <c r="D5" s="4">
        <v>3.59</v>
      </c>
      <c r="E5" s="10">
        <f t="shared" ref="E5:E10" si="0">B5*C5*D5</f>
        <v>1.7949999999999999</v>
      </c>
    </row>
    <row r="6" spans="1:5" ht="38.25" x14ac:dyDescent="0.2">
      <c r="A6" s="5" t="s">
        <v>66</v>
      </c>
      <c r="B6" s="4">
        <v>1</v>
      </c>
      <c r="C6" s="4">
        <v>1.5</v>
      </c>
      <c r="D6" s="4">
        <v>7.5</v>
      </c>
      <c r="E6" s="10">
        <f t="shared" si="0"/>
        <v>11.25</v>
      </c>
    </row>
    <row r="7" spans="1:5" ht="38.25" x14ac:dyDescent="0.2">
      <c r="A7" s="5" t="s">
        <v>67</v>
      </c>
      <c r="B7" s="4">
        <v>1</v>
      </c>
      <c r="C7" s="4">
        <v>0.5</v>
      </c>
      <c r="D7" s="4">
        <v>7.5</v>
      </c>
      <c r="E7" s="10">
        <f t="shared" si="0"/>
        <v>3.75</v>
      </c>
    </row>
    <row r="8" spans="1:5" ht="38.25" x14ac:dyDescent="0.2">
      <c r="A8" s="5" t="s">
        <v>68</v>
      </c>
      <c r="B8" s="4">
        <v>1</v>
      </c>
      <c r="C8" s="4">
        <v>0.3</v>
      </c>
      <c r="D8" s="4">
        <v>7.5</v>
      </c>
      <c r="E8" s="10">
        <f t="shared" si="0"/>
        <v>2.25</v>
      </c>
    </row>
    <row r="9" spans="1:5" ht="38.25" x14ac:dyDescent="0.2">
      <c r="A9" s="5" t="s">
        <v>69</v>
      </c>
      <c r="B9" s="4">
        <v>1</v>
      </c>
      <c r="C9" s="4">
        <v>1.5</v>
      </c>
      <c r="D9" s="4">
        <v>3.59</v>
      </c>
      <c r="E9" s="10">
        <f t="shared" si="0"/>
        <v>5.3849999999999998</v>
      </c>
    </row>
    <row r="10" spans="1:5" ht="38.25" x14ac:dyDescent="0.2">
      <c r="A10" s="5" t="s">
        <v>70</v>
      </c>
      <c r="B10" s="4">
        <v>1</v>
      </c>
      <c r="C10" s="4">
        <v>1.5</v>
      </c>
      <c r="D10" s="4">
        <v>3.59</v>
      </c>
      <c r="E10" s="10">
        <f t="shared" si="0"/>
        <v>5.3849999999999998</v>
      </c>
    </row>
    <row r="11" spans="1:5" x14ac:dyDescent="0.2">
      <c r="A11" s="11" t="s">
        <v>12</v>
      </c>
      <c r="E11" s="9">
        <f>SUM(E5:E10)</f>
        <v>29.814999999999998</v>
      </c>
    </row>
    <row r="13" spans="1:5" x14ac:dyDescent="0.2">
      <c r="A13" s="2" t="s">
        <v>13</v>
      </c>
    </row>
    <row r="14" spans="1:5" ht="38.25" x14ac:dyDescent="0.2">
      <c r="A14" s="6" t="s">
        <v>5</v>
      </c>
      <c r="B14" s="6" t="s">
        <v>4</v>
      </c>
      <c r="C14" s="6" t="s">
        <v>6</v>
      </c>
      <c r="D14" s="7" t="s">
        <v>11</v>
      </c>
    </row>
    <row r="15" spans="1:5" x14ac:dyDescent="0.2">
      <c r="A15" s="5" t="s">
        <v>14</v>
      </c>
      <c r="B15" s="4">
        <v>3</v>
      </c>
      <c r="C15" s="4">
        <v>0.66</v>
      </c>
      <c r="D15" s="10">
        <f>C15*B15</f>
        <v>1.98</v>
      </c>
    </row>
    <row r="16" spans="1:5" x14ac:dyDescent="0.2">
      <c r="A16" s="2" t="s">
        <v>12</v>
      </c>
      <c r="B16" s="2"/>
      <c r="C16" s="2"/>
      <c r="D16" s="9">
        <f>D15</f>
        <v>1.98</v>
      </c>
    </row>
    <row r="17" spans="1:5" x14ac:dyDescent="0.2">
      <c r="A17" s="2"/>
      <c r="B17" s="2"/>
      <c r="C17" s="2"/>
      <c r="D17" s="9"/>
    </row>
    <row r="18" spans="1:5" x14ac:dyDescent="0.2">
      <c r="A18" s="2" t="s">
        <v>24</v>
      </c>
    </row>
    <row r="19" spans="1:5" ht="38.25" x14ac:dyDescent="0.2">
      <c r="A19" s="6" t="s">
        <v>5</v>
      </c>
      <c r="B19" s="6" t="s">
        <v>4</v>
      </c>
      <c r="C19" s="7" t="s">
        <v>26</v>
      </c>
    </row>
    <row r="20" spans="1:5" ht="25.5" x14ac:dyDescent="0.2">
      <c r="A20" s="5" t="s">
        <v>25</v>
      </c>
      <c r="B20" s="4">
        <v>1</v>
      </c>
      <c r="C20" s="10">
        <v>15</v>
      </c>
    </row>
    <row r="21" spans="1:5" ht="25.5" x14ac:dyDescent="0.2">
      <c r="A21" s="5" t="s">
        <v>27</v>
      </c>
      <c r="B21" s="4">
        <v>1</v>
      </c>
      <c r="C21" s="10">
        <v>10</v>
      </c>
    </row>
    <row r="22" spans="1:5" ht="39" customHeight="1" x14ac:dyDescent="0.2">
      <c r="A22" s="34" t="s">
        <v>34</v>
      </c>
      <c r="B22" s="34"/>
      <c r="C22" s="13">
        <f>SUM(C20:C21)</f>
        <v>25</v>
      </c>
      <c r="E22" s="2"/>
    </row>
    <row r="24" spans="1:5" x14ac:dyDescent="0.2">
      <c r="A24" s="2" t="s">
        <v>45</v>
      </c>
    </row>
    <row r="25" spans="1:5" ht="38.25" x14ac:dyDescent="0.2">
      <c r="A25" s="6" t="s">
        <v>5</v>
      </c>
      <c r="B25" s="6" t="s">
        <v>4</v>
      </c>
      <c r="C25" s="7" t="s">
        <v>26</v>
      </c>
    </row>
    <row r="26" spans="1:5" ht="38.25" x14ac:dyDescent="0.2">
      <c r="A26" s="5" t="s">
        <v>48</v>
      </c>
      <c r="B26" s="4">
        <v>1</v>
      </c>
      <c r="C26" s="10">
        <v>35</v>
      </c>
    </row>
    <row r="27" spans="1:5" ht="39" customHeight="1" x14ac:dyDescent="0.2">
      <c r="A27" s="34" t="s">
        <v>46</v>
      </c>
      <c r="B27" s="34"/>
      <c r="C27" s="13">
        <f>SUM(C26:C26)</f>
        <v>35</v>
      </c>
      <c r="E27" s="2"/>
    </row>
    <row r="29" spans="1:5" ht="39" customHeight="1" x14ac:dyDescent="0.2">
      <c r="A29" s="34" t="s">
        <v>20</v>
      </c>
      <c r="B29" s="34"/>
      <c r="C29" s="14">
        <f>10*LOG10((4*PI()*General!B29/(General!$E$27*0.001))^2)</f>
        <v>62.718864844758642</v>
      </c>
    </row>
    <row r="31" spans="1:5" ht="39" customHeight="1" x14ac:dyDescent="0.2">
      <c r="A31" s="31" t="s">
        <v>23</v>
      </c>
      <c r="B31" s="33"/>
      <c r="C31" s="12">
        <f>SUM(C29,D16,-C22,-C27,E11)</f>
        <v>34.513864844758643</v>
      </c>
      <c r="D31" s="15"/>
    </row>
    <row r="34" spans="1:2" x14ac:dyDescent="0.2">
      <c r="A34" s="17"/>
      <c r="B34" s="16"/>
    </row>
    <row r="35" spans="1:2" x14ac:dyDescent="0.2">
      <c r="A35" s="17"/>
      <c r="B35" s="16"/>
    </row>
  </sheetData>
  <mergeCells count="4">
    <mergeCell ref="A31:B31"/>
    <mergeCell ref="A22:B22"/>
    <mergeCell ref="A29:B29"/>
    <mergeCell ref="A27:B27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44"/>
  <sheetViews>
    <sheetView zoomScaleNormal="100" workbookViewId="0">
      <selection activeCell="C21" sqref="C21"/>
    </sheetView>
  </sheetViews>
  <sheetFormatPr baseColWidth="10" defaultColWidth="8.85546875" defaultRowHeight="12.75" x14ac:dyDescent="0.2"/>
  <cols>
    <col min="1" max="1" width="13.42578125" customWidth="1"/>
  </cols>
  <sheetData>
    <row r="2" spans="1:5" ht="15.75" x14ac:dyDescent="0.25">
      <c r="A2" s="3" t="s">
        <v>31</v>
      </c>
    </row>
    <row r="3" spans="1:5" x14ac:dyDescent="0.2">
      <c r="A3" s="2" t="s">
        <v>50</v>
      </c>
    </row>
    <row r="4" spans="1:5" ht="51" x14ac:dyDescent="0.2">
      <c r="A4" s="6" t="s">
        <v>5</v>
      </c>
      <c r="B4" s="6" t="s">
        <v>4</v>
      </c>
      <c r="C4" s="6" t="s">
        <v>9</v>
      </c>
      <c r="D4" s="6" t="s">
        <v>10</v>
      </c>
      <c r="E4" s="7" t="s">
        <v>11</v>
      </c>
    </row>
    <row r="5" spans="1:5" ht="38.25" x14ac:dyDescent="0.2">
      <c r="A5" s="5" t="s">
        <v>72</v>
      </c>
      <c r="B5" s="4">
        <v>1</v>
      </c>
      <c r="C5" s="4">
        <v>1</v>
      </c>
      <c r="D5" s="4">
        <v>3.59</v>
      </c>
      <c r="E5" s="10">
        <f>B5*C5*D5</f>
        <v>3.59</v>
      </c>
    </row>
    <row r="6" spans="1:5" ht="51" x14ac:dyDescent="0.2">
      <c r="A6" s="5" t="s">
        <v>64</v>
      </c>
      <c r="B6" s="4">
        <v>4</v>
      </c>
      <c r="C6" s="4">
        <v>0.1</v>
      </c>
      <c r="D6" s="4">
        <v>7.5</v>
      </c>
      <c r="E6" s="10">
        <f>B6*C6*D6</f>
        <v>3</v>
      </c>
    </row>
    <row r="7" spans="1:5" ht="38.25" x14ac:dyDescent="0.2">
      <c r="A7" s="5" t="s">
        <v>47</v>
      </c>
      <c r="B7" s="4">
        <v>1</v>
      </c>
      <c r="C7" s="4">
        <v>1.5</v>
      </c>
      <c r="D7" s="4">
        <v>7.5</v>
      </c>
      <c r="E7" s="10">
        <f>B7*C7*D7</f>
        <v>11.25</v>
      </c>
    </row>
    <row r="8" spans="1:5" ht="38.25" x14ac:dyDescent="0.2">
      <c r="A8" s="5" t="s">
        <v>67</v>
      </c>
      <c r="B8" s="4">
        <v>1</v>
      </c>
      <c r="C8" s="4">
        <v>0.5</v>
      </c>
      <c r="D8" s="4">
        <v>7.5</v>
      </c>
      <c r="E8" s="10">
        <f>B8*C8*D8</f>
        <v>3.75</v>
      </c>
    </row>
    <row r="9" spans="1:5" ht="38.25" x14ac:dyDescent="0.2">
      <c r="A9" s="5" t="s">
        <v>68</v>
      </c>
      <c r="B9" s="4">
        <v>1</v>
      </c>
      <c r="C9" s="4">
        <v>0.3</v>
      </c>
      <c r="D9" s="4">
        <v>7.5</v>
      </c>
      <c r="E9" s="10">
        <f>B9*C9*D9</f>
        <v>2.25</v>
      </c>
    </row>
    <row r="10" spans="1:5" x14ac:dyDescent="0.2">
      <c r="A10" s="11" t="s">
        <v>12</v>
      </c>
      <c r="E10" s="9">
        <f>SUM(E5:E9)</f>
        <v>23.84</v>
      </c>
    </row>
    <row r="12" spans="1:5" x14ac:dyDescent="0.2">
      <c r="A12" s="2" t="s">
        <v>13</v>
      </c>
    </row>
    <row r="13" spans="1:5" ht="51" x14ac:dyDescent="0.2">
      <c r="A13" s="6" t="s">
        <v>5</v>
      </c>
      <c r="B13" s="6" t="s">
        <v>4</v>
      </c>
      <c r="C13" s="6" t="s">
        <v>6</v>
      </c>
      <c r="D13" s="7" t="s">
        <v>11</v>
      </c>
    </row>
    <row r="14" spans="1:5" x14ac:dyDescent="0.2">
      <c r="A14" s="5" t="s">
        <v>14</v>
      </c>
      <c r="B14" s="4">
        <v>5</v>
      </c>
      <c r="C14" s="4">
        <v>0.66</v>
      </c>
      <c r="D14" s="10">
        <f>C14*B14</f>
        <v>3.3000000000000003</v>
      </c>
    </row>
    <row r="15" spans="1:5" x14ac:dyDescent="0.2">
      <c r="A15" s="2" t="s">
        <v>12</v>
      </c>
      <c r="B15" s="2"/>
      <c r="C15" s="2"/>
      <c r="D15" s="9">
        <f>D14</f>
        <v>3.3000000000000003</v>
      </c>
    </row>
    <row r="17" spans="1:5" x14ac:dyDescent="0.2">
      <c r="A17" s="2" t="s">
        <v>15</v>
      </c>
    </row>
    <row r="18" spans="1:5" ht="51" x14ac:dyDescent="0.2">
      <c r="A18" s="6" t="s">
        <v>5</v>
      </c>
      <c r="B18" s="6" t="s">
        <v>4</v>
      </c>
      <c r="C18" s="6" t="s">
        <v>6</v>
      </c>
      <c r="D18" s="7" t="s">
        <v>11</v>
      </c>
    </row>
    <row r="19" spans="1:5" x14ac:dyDescent="0.2">
      <c r="A19" s="5" t="s">
        <v>16</v>
      </c>
      <c r="B19" s="4">
        <v>0</v>
      </c>
      <c r="C19" s="4">
        <v>1.1000000000000001</v>
      </c>
      <c r="D19" s="10">
        <f>C19*B19</f>
        <v>0</v>
      </c>
    </row>
    <row r="20" spans="1:5" x14ac:dyDescent="0.2">
      <c r="A20" s="5" t="s">
        <v>30</v>
      </c>
      <c r="B20" s="4">
        <v>0</v>
      </c>
      <c r="C20" s="4">
        <v>1.2</v>
      </c>
      <c r="D20" s="10">
        <f>C20*B20</f>
        <v>0</v>
      </c>
    </row>
    <row r="21" spans="1:5" x14ac:dyDescent="0.2">
      <c r="A21" s="5" t="s">
        <v>29</v>
      </c>
      <c r="B21" s="4">
        <v>2</v>
      </c>
      <c r="C21" s="4">
        <v>2.2000000000000002</v>
      </c>
      <c r="D21" s="10">
        <f>C21*B21</f>
        <v>4.4000000000000004</v>
      </c>
    </row>
    <row r="22" spans="1:5" x14ac:dyDescent="0.2">
      <c r="A22" s="2" t="s">
        <v>12</v>
      </c>
      <c r="B22" s="2"/>
      <c r="C22" s="2"/>
      <c r="D22" s="9">
        <f>SUM(D19:D21)</f>
        <v>4.4000000000000004</v>
      </c>
    </row>
    <row r="24" spans="1:5" x14ac:dyDescent="0.2">
      <c r="A24" s="2" t="s">
        <v>17</v>
      </c>
    </row>
    <row r="25" spans="1:5" ht="51" x14ac:dyDescent="0.2">
      <c r="A25" s="6" t="s">
        <v>5</v>
      </c>
      <c r="B25" s="6" t="s">
        <v>4</v>
      </c>
      <c r="C25" s="6" t="s">
        <v>6</v>
      </c>
      <c r="D25" s="7" t="s">
        <v>11</v>
      </c>
    </row>
    <row r="26" spans="1:5" x14ac:dyDescent="0.2">
      <c r="A26" s="5" t="s">
        <v>28</v>
      </c>
      <c r="B26" s="4">
        <v>3</v>
      </c>
      <c r="C26" s="4">
        <v>4</v>
      </c>
      <c r="D26" s="10">
        <f>C26*B26</f>
        <v>12</v>
      </c>
    </row>
    <row r="28" spans="1:5" x14ac:dyDescent="0.2">
      <c r="A28" s="2" t="s">
        <v>45</v>
      </c>
    </row>
    <row r="29" spans="1:5" ht="38.25" x14ac:dyDescent="0.2">
      <c r="A29" s="6" t="s">
        <v>5</v>
      </c>
      <c r="B29" s="6" t="s">
        <v>4</v>
      </c>
      <c r="C29" s="7" t="s">
        <v>26</v>
      </c>
    </row>
    <row r="30" spans="1:5" ht="38.25" x14ac:dyDescent="0.2">
      <c r="A30" s="5" t="s">
        <v>48</v>
      </c>
      <c r="B30" s="4">
        <v>1</v>
      </c>
      <c r="C30" s="10">
        <v>35</v>
      </c>
    </row>
    <row r="31" spans="1:5" ht="39" customHeight="1" x14ac:dyDescent="0.2">
      <c r="A31" s="34" t="s">
        <v>46</v>
      </c>
      <c r="B31" s="34"/>
      <c r="C31" s="13">
        <f>SUM(C30:C30)</f>
        <v>35</v>
      </c>
      <c r="E31" s="2"/>
    </row>
    <row r="33" spans="1:4" x14ac:dyDescent="0.2">
      <c r="A33" s="2" t="s">
        <v>24</v>
      </c>
    </row>
    <row r="34" spans="1:4" ht="38.25" x14ac:dyDescent="0.2">
      <c r="A34" s="6" t="s">
        <v>5</v>
      </c>
      <c r="B34" s="6" t="s">
        <v>4</v>
      </c>
      <c r="C34" s="7" t="s">
        <v>26</v>
      </c>
    </row>
    <row r="35" spans="1:4" ht="25.5" x14ac:dyDescent="0.2">
      <c r="A35" s="5" t="s">
        <v>25</v>
      </c>
      <c r="B35" s="4">
        <v>1</v>
      </c>
      <c r="C35" s="10">
        <v>15</v>
      </c>
    </row>
    <row r="36" spans="1:4" x14ac:dyDescent="0.2">
      <c r="A36" s="34" t="s">
        <v>26</v>
      </c>
      <c r="B36" s="34"/>
      <c r="C36" s="13">
        <f>SUM(C35:C35)</f>
        <v>15</v>
      </c>
    </row>
    <row r="37" spans="1:4" ht="39" customHeight="1" x14ac:dyDescent="0.2"/>
    <row r="38" spans="1:4" x14ac:dyDescent="0.2">
      <c r="A38" s="34" t="s">
        <v>20</v>
      </c>
      <c r="B38" s="34"/>
      <c r="C38" s="14">
        <f>10*LOG10((4*PI()*General!B29/(General!E27*0.001))^2)</f>
        <v>62.718864844758642</v>
      </c>
    </row>
    <row r="40" spans="1:4" ht="29.45" customHeight="1" x14ac:dyDescent="0.2"/>
    <row r="41" spans="1:4" x14ac:dyDescent="0.2">
      <c r="A41" s="31" t="s">
        <v>32</v>
      </c>
      <c r="B41" s="32"/>
      <c r="C41" s="33"/>
      <c r="D41" s="12">
        <f>SUM(E10,D15,D22,D26,-C31,-C36,C38)</f>
        <v>56.258864844758641</v>
      </c>
    </row>
    <row r="43" spans="1:4" x14ac:dyDescent="0.2">
      <c r="A43" s="21" t="s">
        <v>52</v>
      </c>
      <c r="C43">
        <v>23</v>
      </c>
      <c r="D43" t="s">
        <v>53</v>
      </c>
    </row>
    <row r="44" spans="1:4" x14ac:dyDescent="0.2">
      <c r="A44" t="s">
        <v>58</v>
      </c>
      <c r="C44" s="22">
        <f>C43-D41</f>
        <v>-33.258864844758641</v>
      </c>
      <c r="D44" t="s">
        <v>53</v>
      </c>
    </row>
  </sheetData>
  <mergeCells count="4">
    <mergeCell ref="A41:C41"/>
    <mergeCell ref="A36:B36"/>
    <mergeCell ref="A38:B38"/>
    <mergeCell ref="A31:B31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45"/>
  <sheetViews>
    <sheetView topLeftCell="A4" zoomScaleNormal="100" workbookViewId="0">
      <selection activeCell="C22" sqref="C22"/>
    </sheetView>
  </sheetViews>
  <sheetFormatPr baseColWidth="10" defaultColWidth="8.85546875" defaultRowHeight="12.75" x14ac:dyDescent="0.2"/>
  <cols>
    <col min="1" max="1" width="13.42578125" customWidth="1"/>
  </cols>
  <sheetData>
    <row r="2" spans="1:5" ht="15.75" x14ac:dyDescent="0.25">
      <c r="A2" s="3" t="s">
        <v>31</v>
      </c>
    </row>
    <row r="3" spans="1:5" x14ac:dyDescent="0.2">
      <c r="A3" s="2" t="s">
        <v>50</v>
      </c>
    </row>
    <row r="4" spans="1:5" ht="51" x14ac:dyDescent="0.2">
      <c r="A4" s="6" t="s">
        <v>5</v>
      </c>
      <c r="B4" s="6" t="s">
        <v>4</v>
      </c>
      <c r="C4" s="6" t="s">
        <v>9</v>
      </c>
      <c r="D4" s="6" t="s">
        <v>10</v>
      </c>
      <c r="E4" s="7" t="s">
        <v>11</v>
      </c>
    </row>
    <row r="5" spans="1:5" ht="38.25" x14ac:dyDescent="0.2">
      <c r="A5" s="5" t="s">
        <v>49</v>
      </c>
      <c r="B5" s="4">
        <v>1</v>
      </c>
      <c r="C5" s="4">
        <v>1</v>
      </c>
      <c r="D5" s="4">
        <v>3.59</v>
      </c>
      <c r="E5" s="10">
        <f t="shared" ref="E5:E10" si="0">B5*C5*D5</f>
        <v>3.59</v>
      </c>
    </row>
    <row r="6" spans="1:5" ht="38.25" x14ac:dyDescent="0.2">
      <c r="A6" s="5" t="s">
        <v>7</v>
      </c>
      <c r="B6" s="4">
        <v>7</v>
      </c>
      <c r="C6" s="4">
        <v>0.1</v>
      </c>
      <c r="D6" s="4">
        <v>3.59</v>
      </c>
      <c r="E6" s="10">
        <f t="shared" si="0"/>
        <v>2.5130000000000003</v>
      </c>
    </row>
    <row r="7" spans="1:5" ht="51" x14ac:dyDescent="0.2">
      <c r="A7" s="5" t="s">
        <v>73</v>
      </c>
      <c r="B7" s="4">
        <v>1</v>
      </c>
      <c r="C7" s="4">
        <v>0.1</v>
      </c>
      <c r="D7" s="4">
        <v>7.5</v>
      </c>
      <c r="E7" s="10">
        <f t="shared" si="0"/>
        <v>0.75</v>
      </c>
    </row>
    <row r="8" spans="1:5" ht="38.25" x14ac:dyDescent="0.2">
      <c r="A8" s="5" t="s">
        <v>47</v>
      </c>
      <c r="B8" s="4">
        <v>1</v>
      </c>
      <c r="C8" s="4">
        <v>1.5</v>
      </c>
      <c r="D8" s="4">
        <v>7.5</v>
      </c>
      <c r="E8" s="10">
        <f t="shared" si="0"/>
        <v>11.25</v>
      </c>
    </row>
    <row r="9" spans="1:5" ht="38.25" x14ac:dyDescent="0.2">
      <c r="A9" s="5" t="s">
        <v>67</v>
      </c>
      <c r="B9" s="4">
        <v>1</v>
      </c>
      <c r="C9" s="4">
        <v>0.5</v>
      </c>
      <c r="D9" s="4">
        <v>7.5</v>
      </c>
      <c r="E9" s="10">
        <f t="shared" si="0"/>
        <v>3.75</v>
      </c>
    </row>
    <row r="10" spans="1:5" ht="38.25" x14ac:dyDescent="0.2">
      <c r="A10" s="5" t="s">
        <v>68</v>
      </c>
      <c r="B10" s="4">
        <v>1</v>
      </c>
      <c r="C10" s="4">
        <v>0.3</v>
      </c>
      <c r="D10" s="4">
        <v>7.5</v>
      </c>
      <c r="E10" s="10">
        <f t="shared" si="0"/>
        <v>2.25</v>
      </c>
    </row>
    <row r="11" spans="1:5" x14ac:dyDescent="0.2">
      <c r="A11" s="11" t="s">
        <v>12</v>
      </c>
      <c r="E11" s="9">
        <f>SUM(E5:E10)</f>
        <v>24.103000000000002</v>
      </c>
    </row>
    <row r="13" spans="1:5" x14ac:dyDescent="0.2">
      <c r="A13" s="2" t="s">
        <v>13</v>
      </c>
    </row>
    <row r="14" spans="1:5" ht="51" x14ac:dyDescent="0.2">
      <c r="A14" s="6" t="s">
        <v>5</v>
      </c>
      <c r="B14" s="6" t="s">
        <v>4</v>
      </c>
      <c r="C14" s="6" t="s">
        <v>6</v>
      </c>
      <c r="D14" s="7" t="s">
        <v>11</v>
      </c>
    </row>
    <row r="15" spans="1:5" x14ac:dyDescent="0.2">
      <c r="A15" s="5" t="s">
        <v>14</v>
      </c>
      <c r="B15" s="4">
        <v>3</v>
      </c>
      <c r="C15" s="4">
        <v>0.66</v>
      </c>
      <c r="D15" s="10">
        <f>C15*B15</f>
        <v>1.98</v>
      </c>
    </row>
    <row r="16" spans="1:5" x14ac:dyDescent="0.2">
      <c r="A16" s="2" t="s">
        <v>12</v>
      </c>
      <c r="B16" s="2"/>
      <c r="C16" s="2"/>
      <c r="D16" s="9">
        <f>D15</f>
        <v>1.98</v>
      </c>
    </row>
    <row r="18" spans="1:5" x14ac:dyDescent="0.2">
      <c r="A18" s="2" t="s">
        <v>15</v>
      </c>
    </row>
    <row r="19" spans="1:5" ht="51" x14ac:dyDescent="0.2">
      <c r="A19" s="6" t="s">
        <v>5</v>
      </c>
      <c r="B19" s="6" t="s">
        <v>4</v>
      </c>
      <c r="C19" s="6" t="s">
        <v>6</v>
      </c>
      <c r="D19" s="7" t="s">
        <v>11</v>
      </c>
    </row>
    <row r="20" spans="1:5" x14ac:dyDescent="0.2">
      <c r="A20" s="5" t="s">
        <v>16</v>
      </c>
      <c r="B20" s="4">
        <v>2</v>
      </c>
      <c r="C20" s="4">
        <v>1.1000000000000001</v>
      </c>
      <c r="D20" s="10">
        <f>C20*B20</f>
        <v>2.2000000000000002</v>
      </c>
    </row>
    <row r="21" spans="1:5" x14ac:dyDescent="0.2">
      <c r="A21" s="5" t="s">
        <v>30</v>
      </c>
      <c r="B21" s="4">
        <v>1</v>
      </c>
      <c r="C21" s="4">
        <v>1.2</v>
      </c>
      <c r="D21" s="10">
        <f>C21*B21</f>
        <v>1.2</v>
      </c>
    </row>
    <row r="22" spans="1:5" x14ac:dyDescent="0.2">
      <c r="A22" s="5" t="s">
        <v>29</v>
      </c>
      <c r="B22" s="4">
        <v>1</v>
      </c>
      <c r="C22" s="4">
        <v>2.2000000000000002</v>
      </c>
      <c r="D22" s="10">
        <f>C22*B22</f>
        <v>2.2000000000000002</v>
      </c>
    </row>
    <row r="23" spans="1:5" x14ac:dyDescent="0.2">
      <c r="A23" s="2" t="s">
        <v>12</v>
      </c>
      <c r="B23" s="2"/>
      <c r="C23" s="2"/>
      <c r="D23" s="9">
        <f>SUM(D20:D22)</f>
        <v>5.6000000000000005</v>
      </c>
    </row>
    <row r="25" spans="1:5" x14ac:dyDescent="0.2">
      <c r="A25" s="2" t="s">
        <v>17</v>
      </c>
    </row>
    <row r="26" spans="1:5" ht="51" x14ac:dyDescent="0.2">
      <c r="A26" s="6" t="s">
        <v>5</v>
      </c>
      <c r="B26" s="6" t="s">
        <v>4</v>
      </c>
      <c r="C26" s="6" t="s">
        <v>6</v>
      </c>
      <c r="D26" s="7" t="s">
        <v>11</v>
      </c>
    </row>
    <row r="27" spans="1:5" x14ac:dyDescent="0.2">
      <c r="A27" s="5" t="s">
        <v>28</v>
      </c>
      <c r="B27" s="4">
        <v>3</v>
      </c>
      <c r="C27" s="4">
        <v>4</v>
      </c>
      <c r="D27" s="10">
        <f>C27*B27</f>
        <v>12</v>
      </c>
    </row>
    <row r="29" spans="1:5" x14ac:dyDescent="0.2">
      <c r="A29" s="2" t="s">
        <v>45</v>
      </c>
    </row>
    <row r="30" spans="1:5" ht="38.25" x14ac:dyDescent="0.2">
      <c r="A30" s="6" t="s">
        <v>5</v>
      </c>
      <c r="B30" s="6" t="s">
        <v>4</v>
      </c>
      <c r="C30" s="7" t="s">
        <v>26</v>
      </c>
    </row>
    <row r="31" spans="1:5" ht="38.25" x14ac:dyDescent="0.2">
      <c r="A31" s="5" t="s">
        <v>48</v>
      </c>
      <c r="B31" s="4">
        <v>1</v>
      </c>
      <c r="C31" s="10">
        <v>35</v>
      </c>
    </row>
    <row r="32" spans="1:5" ht="39" customHeight="1" x14ac:dyDescent="0.2">
      <c r="A32" s="34" t="s">
        <v>46</v>
      </c>
      <c r="B32" s="34"/>
      <c r="C32" s="13">
        <f>SUM(C31:C31)</f>
        <v>35</v>
      </c>
      <c r="E32" s="2"/>
    </row>
    <row r="34" spans="1:4" x14ac:dyDescent="0.2">
      <c r="A34" s="2" t="s">
        <v>24</v>
      </c>
    </row>
    <row r="35" spans="1:4" ht="38.25" x14ac:dyDescent="0.2">
      <c r="A35" s="6" t="s">
        <v>5</v>
      </c>
      <c r="B35" s="6" t="s">
        <v>4</v>
      </c>
      <c r="C35" s="7" t="s">
        <v>26</v>
      </c>
    </row>
    <row r="36" spans="1:4" ht="25.5" x14ac:dyDescent="0.2">
      <c r="A36" s="5" t="s">
        <v>25</v>
      </c>
      <c r="B36" s="4">
        <v>1</v>
      </c>
      <c r="C36" s="10">
        <v>15</v>
      </c>
    </row>
    <row r="37" spans="1:4" x14ac:dyDescent="0.2">
      <c r="A37" s="34" t="s">
        <v>26</v>
      </c>
      <c r="B37" s="34"/>
      <c r="C37" s="13">
        <f>SUM(C36:C36)</f>
        <v>15</v>
      </c>
    </row>
    <row r="38" spans="1:4" ht="39" customHeight="1" x14ac:dyDescent="0.2"/>
    <row r="39" spans="1:4" x14ac:dyDescent="0.2">
      <c r="A39" s="34" t="s">
        <v>20</v>
      </c>
      <c r="B39" s="34"/>
      <c r="C39" s="14">
        <f>10*LOG10((4*PI()*General!B29/(General!E27*0.001))^2)</f>
        <v>62.718864844758642</v>
      </c>
    </row>
    <row r="41" spans="1:4" ht="29.45" customHeight="1" x14ac:dyDescent="0.2"/>
    <row r="42" spans="1:4" x14ac:dyDescent="0.2">
      <c r="A42" s="31" t="s">
        <v>32</v>
      </c>
      <c r="B42" s="32"/>
      <c r="C42" s="33"/>
      <c r="D42" s="12">
        <f>SUM(E11,D16,D23,D27,-C32,-C37,C39)</f>
        <v>56.401864844758649</v>
      </c>
    </row>
    <row r="44" spans="1:4" x14ac:dyDescent="0.2">
      <c r="A44" s="21" t="s">
        <v>54</v>
      </c>
      <c r="C44">
        <v>30</v>
      </c>
      <c r="D44" t="s">
        <v>53</v>
      </c>
    </row>
    <row r="45" spans="1:4" x14ac:dyDescent="0.2">
      <c r="A45" t="s">
        <v>55</v>
      </c>
      <c r="C45" s="22">
        <f>C44-D42</f>
        <v>-26.401864844758649</v>
      </c>
      <c r="D45" t="s">
        <v>53</v>
      </c>
    </row>
  </sheetData>
  <mergeCells count="4">
    <mergeCell ref="A32:B32"/>
    <mergeCell ref="A37:B37"/>
    <mergeCell ref="A39:B39"/>
    <mergeCell ref="A42:C42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B9" sqref="B9"/>
    </sheetView>
  </sheetViews>
  <sheetFormatPr baseColWidth="10" defaultColWidth="8.85546875" defaultRowHeight="12.75" x14ac:dyDescent="0.2"/>
  <cols>
    <col min="1" max="1" width="14.85546875" customWidth="1"/>
  </cols>
  <sheetData>
    <row r="1" spans="1:2" x14ac:dyDescent="0.2">
      <c r="A1" s="2" t="s">
        <v>5</v>
      </c>
      <c r="B1" t="s">
        <v>38</v>
      </c>
    </row>
    <row r="2" spans="1:2" x14ac:dyDescent="0.2">
      <c r="A2" t="s">
        <v>16</v>
      </c>
      <c r="B2" t="s">
        <v>41</v>
      </c>
    </row>
    <row r="3" spans="1:2" ht="14.25" x14ac:dyDescent="0.2">
      <c r="A3" t="s">
        <v>35</v>
      </c>
      <c r="B3" s="19" t="s">
        <v>42</v>
      </c>
    </row>
    <row r="4" spans="1:2" x14ac:dyDescent="0.2">
      <c r="A4" t="s">
        <v>59</v>
      </c>
      <c r="B4" s="20" t="s">
        <v>43</v>
      </c>
    </row>
    <row r="5" spans="1:2" x14ac:dyDescent="0.2">
      <c r="A5" t="s">
        <v>14</v>
      </c>
      <c r="B5" t="s">
        <v>40</v>
      </c>
    </row>
    <row r="6" spans="1:2" x14ac:dyDescent="0.2">
      <c r="A6" t="s">
        <v>36</v>
      </c>
      <c r="B6" t="s">
        <v>44</v>
      </c>
    </row>
    <row r="7" spans="1:2" x14ac:dyDescent="0.2">
      <c r="A7" t="s">
        <v>37</v>
      </c>
      <c r="B7" t="s">
        <v>39</v>
      </c>
    </row>
    <row r="8" spans="1:2" x14ac:dyDescent="0.2">
      <c r="A8" t="s">
        <v>60</v>
      </c>
      <c r="B8" t="s">
        <v>61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General</vt:lpstr>
      <vt:lpstr>Conducted</vt:lpstr>
      <vt:lpstr>Radiated</vt:lpstr>
      <vt:lpstr>EIRP with SAorPM</vt:lpstr>
      <vt:lpstr>EIS</vt:lpstr>
      <vt:lpstr>References</vt:lpstr>
    </vt:vector>
  </TitlesOfParts>
  <Company>Rohde &amp; Schwarz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Thorsten Hertel</dc:creator>
  <cp:lastModifiedBy>R&amp;S</cp:lastModifiedBy>
  <cp:lastPrinted>2011-12-20T15:30:34Z</cp:lastPrinted>
  <dcterms:created xsi:type="dcterms:W3CDTF">2011-12-02T08:41:36Z</dcterms:created>
  <dcterms:modified xsi:type="dcterms:W3CDTF">2018-05-12T06:51:13Z</dcterms:modified>
</cp:coreProperties>
</file>